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37" documentId="13_ncr:1_{2572C024-093B-4C41-92BB-EC9E486A11C4}" xr6:coauthVersionLast="47" xr6:coauthVersionMax="47" xr10:uidLastSave="{4B1D4351-5A07-4AFE-8CA8-C2780B9D14C9}"/>
  <workbookProtection workbookAlgorithmName="SHA-512" workbookHashValue="Wf+cHiOcLDZsTtz6jWvkewesYNaT1LdfS7TxuN1lTuTXmtFf5YWpT55dOJsxl9MvFzEMRFfwlQb7IbaVkQQ6/Q==" workbookSaltValue="N2wZAjj72hKJFVoD02DsTQ==" workbookSpinCount="100000" lockStructure="1"/>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D15" i="1"/>
  <c r="D17" i="1" l="1"/>
</calcChain>
</file>

<file path=xl/sharedStrings.xml><?xml version="1.0" encoding="utf-8"?>
<sst xmlns="http://schemas.openxmlformats.org/spreadsheetml/2006/main" count="35" uniqueCount="31">
  <si>
    <t>Sl No</t>
  </si>
  <si>
    <t>Description</t>
  </si>
  <si>
    <t>Unit</t>
  </si>
  <si>
    <t>Qty</t>
  </si>
  <si>
    <t xml:space="preserve">Deployment of 01 Team : 01(One)
Team consists of 01(One) No. Team Leader, Minimum 03 (Three) Nos. Field 
Quality Engineers, Minimum 03(Three) Nos. Supporting Staff (Technician/ line man/ fitter grade), Minimum 01(One) No. AC Vehicle (Scorpio/Bolero or 
equivalent) with driver, including mobilization of men ,materials and requisite 
tools for carrying out FQP related activities as per SFQP and scope of works on 
the following activities. </t>
  </si>
  <si>
    <t>Nos.</t>
  </si>
  <si>
    <t>KM</t>
  </si>
  <si>
    <t>A</t>
  </si>
  <si>
    <t xml:space="preserve">Supervision services of Checking/implementation of POWERGRID FQP for
Foundation </t>
  </si>
  <si>
    <t>Supervision services of Checking/implementation of POWERGRID FQP for
Tower Erection</t>
  </si>
  <si>
    <t>Supervision services of Checking/implementation of POWERGRID FQP for
Stringing work</t>
  </si>
  <si>
    <t xml:space="preserve">Final Checking of line after completion including activity of final testing and
pre-commissioning cheks of transmission lines (Span) </t>
  </si>
  <si>
    <t>B</t>
  </si>
  <si>
    <t xml:space="preserve">Additional Manpower &amp; Vehicles shall be deployed for carrying out FQP related activities as per SFQP and scope of works on the following activities. </t>
  </si>
  <si>
    <t>Man days</t>
  </si>
  <si>
    <t>Number of days</t>
  </si>
  <si>
    <t xml:space="preserve">Supervision services of Checking/implementation of POWERGRID FQP for 
Foundation, Tower Erection, Stringing and Final Checking - Field Engineers </t>
  </si>
  <si>
    <t xml:space="preserve">Supervision services of Checking/implementation of POWERGRID FQP for Tower Erection/Stringing/Final Checking - Supporting Staff (Technician/ line man/ fitter grade) </t>
  </si>
  <si>
    <t xml:space="preserve">AC Vehicle (Scorpio/Bolero or equivalent) with driver charges </t>
  </si>
  <si>
    <t>C</t>
  </si>
  <si>
    <t>BOQ for the Transmission line length upto 100KM of the package:</t>
  </si>
  <si>
    <t>Additional BOQ items for Transmission line length varying beyond 100KM:</t>
  </si>
  <si>
    <t>D</t>
  </si>
  <si>
    <t>I</t>
  </si>
  <si>
    <t>Rate Considered for Estimate</t>
  </si>
  <si>
    <t>Amount in Rupees</t>
  </si>
  <si>
    <t>II</t>
  </si>
  <si>
    <t>E=CxD</t>
  </si>
  <si>
    <t>BOQ mentioned here is for information purpose only. Bidders shall quote rates in the relevant portion of the e-tender portal.</t>
  </si>
  <si>
    <t>L2-Schedule of TL-02 PKG of 765KV Bidar-Maheshwaram D/c Line-start Date:16.02.2024; End Date:14.11.2025
As the project is under execution stage, the follwing may be noted.
* Total Number of foundations in the package are 318, No. of foundations completed as on 22.01.2025 are 142 and balance foundations are 176 nos only.
* Total Number of towers in the package are 318, No. of towers erected as on 22.01.2025 are 20 and balance number of towers to be erected are 298 nos only. 
Accordingly, balance number of foundations and towers taken in the above BOQ are spreaded for entire line.</t>
  </si>
  <si>
    <t>Package-II
BOQ for Implementaion of 3rd party Filed Quality Assurance for Transmission lines associated with Transmission system for solar &amp; wind energy zone in Bidar, Karnataka and Maheshawaram, Telangana for 
765KV Bidar-Maheshwaram D/c Line (TL-02 PKG_Towards the Maheshwaram GIS end-118KM)
Spec.No.: SR-I/C&amp;M/WC-4094/2025/RFx-5002004305 (SR1/T/S-MISC/DOM/B00/25/02863) (Pkg-II)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</si>
</sst>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rgb="FFFF0000"/>
      <name val="Calibri"/>
      <family val="2"/>
    </font>
    <font>
      <b/>
      <sz val="12"/>
      <color theme="1"/>
      <name val="Calibri"/>
      <family val="2"/>
    </font>
    <font>
      <sz val="12"/>
      <color theme="1"/>
      <name val="Calibri"/>
      <family val="2"/>
    </font>
    <font>
      <sz val="12"/>
      <color theme="1"/>
      <name val="Calibri"/>
      <family val="2"/>
      <scheme val="minor"/>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4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0" fillId="0" borderId="0" xfId="0" applyAlignment="1">
      <alignment horizontal="center"/>
    </xf>
    <xf numFmtId="0" fontId="4" fillId="0" borderId="11" xfId="0" applyFont="1" applyBorder="1" applyAlignment="1">
      <alignment horizontal="left" wrapText="1"/>
    </xf>
    <xf numFmtId="0" fontId="4" fillId="0" borderId="12" xfId="0" applyFont="1" applyBorder="1" applyAlignment="1">
      <alignment horizontal="left"/>
    </xf>
    <xf numFmtId="0" fontId="4" fillId="0" borderId="13" xfId="0" applyFont="1" applyBorder="1" applyAlignment="1">
      <alignment horizontal="left"/>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16"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1" fontId="4" fillId="0" borderId="14"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abSelected="1" zoomScaleNormal="100" workbookViewId="0">
      <selection activeCell="B16" sqref="B16"/>
    </sheetView>
  </sheetViews>
  <sheetFormatPr defaultRowHeight="15" x14ac:dyDescent="0.25"/>
  <cols>
    <col min="1" max="1" width="6.7109375" customWidth="1"/>
    <col min="2" max="2" width="81.140625" customWidth="1"/>
    <col min="3" max="3" width="11.7109375" customWidth="1"/>
    <col min="4" max="4" width="12.140625" customWidth="1"/>
    <col min="5" max="6" width="15.7109375" customWidth="1"/>
  </cols>
  <sheetData>
    <row r="1" spans="1:6" x14ac:dyDescent="0.25">
      <c r="A1" s="13"/>
      <c r="B1" s="13"/>
      <c r="C1" s="13"/>
      <c r="D1" s="13"/>
      <c r="E1" s="13"/>
      <c r="F1" s="13"/>
    </row>
    <row r="2" spans="1:6" x14ac:dyDescent="0.25">
      <c r="A2" s="8"/>
      <c r="B2" s="8"/>
      <c r="C2" s="8"/>
      <c r="D2" s="8"/>
      <c r="E2" s="8"/>
      <c r="F2" s="8"/>
    </row>
    <row r="3" spans="1:6" ht="99" customHeight="1" x14ac:dyDescent="0.25">
      <c r="A3" s="37" t="s">
        <v>30</v>
      </c>
      <c r="B3" s="38"/>
      <c r="C3" s="38"/>
      <c r="D3" s="38"/>
      <c r="E3" s="38"/>
      <c r="F3" s="39"/>
    </row>
    <row r="4" spans="1:6" ht="15" customHeight="1" x14ac:dyDescent="0.25">
      <c r="A4" s="35" t="s">
        <v>0</v>
      </c>
      <c r="B4" s="36" t="s">
        <v>1</v>
      </c>
      <c r="C4" s="36" t="s">
        <v>2</v>
      </c>
      <c r="D4" s="36" t="s">
        <v>3</v>
      </c>
      <c r="E4" s="36" t="s">
        <v>24</v>
      </c>
      <c r="F4" s="40" t="s">
        <v>25</v>
      </c>
    </row>
    <row r="5" spans="1:6" ht="80.25" customHeight="1" x14ac:dyDescent="0.25">
      <c r="A5" s="35"/>
      <c r="B5" s="36"/>
      <c r="C5" s="36"/>
      <c r="D5" s="36"/>
      <c r="E5" s="36"/>
      <c r="F5" s="40"/>
    </row>
    <row r="6" spans="1:6" ht="28.5" customHeight="1" x14ac:dyDescent="0.25">
      <c r="A6" s="5"/>
      <c r="B6" s="1" t="s">
        <v>7</v>
      </c>
      <c r="C6" s="1" t="s">
        <v>12</v>
      </c>
      <c r="D6" s="1" t="s">
        <v>19</v>
      </c>
      <c r="E6" s="1" t="s">
        <v>22</v>
      </c>
      <c r="F6" s="6" t="s">
        <v>27</v>
      </c>
    </row>
    <row r="7" spans="1:6" ht="20.25" customHeight="1" x14ac:dyDescent="0.25">
      <c r="A7" s="5"/>
      <c r="B7" s="9" t="s">
        <v>20</v>
      </c>
      <c r="C7" s="9"/>
      <c r="D7" s="9"/>
      <c r="E7" s="9"/>
      <c r="F7" s="10"/>
    </row>
    <row r="8" spans="1:6" ht="110.25" customHeight="1" x14ac:dyDescent="0.25">
      <c r="A8" s="7" t="s">
        <v>23</v>
      </c>
      <c r="B8" s="11" t="s">
        <v>4</v>
      </c>
      <c r="C8" s="11"/>
      <c r="D8" s="11"/>
      <c r="E8" s="11"/>
      <c r="F8" s="12"/>
    </row>
    <row r="9" spans="1:6" ht="31.5" x14ac:dyDescent="0.25">
      <c r="A9" s="7">
        <v>1</v>
      </c>
      <c r="B9" s="3" t="s">
        <v>8</v>
      </c>
      <c r="C9" s="2" t="s">
        <v>5</v>
      </c>
      <c r="D9" s="2">
        <v>176</v>
      </c>
      <c r="E9" s="23" t="s">
        <v>28</v>
      </c>
      <c r="F9" s="24"/>
    </row>
    <row r="10" spans="1:6" ht="31.5" x14ac:dyDescent="0.25">
      <c r="A10" s="7">
        <v>2</v>
      </c>
      <c r="B10" s="3" t="s">
        <v>9</v>
      </c>
      <c r="C10" s="2" t="s">
        <v>5</v>
      </c>
      <c r="D10" s="2">
        <v>269</v>
      </c>
      <c r="E10" s="25"/>
      <c r="F10" s="26"/>
    </row>
    <row r="11" spans="1:6" ht="31.5" x14ac:dyDescent="0.25">
      <c r="A11" s="7">
        <v>3</v>
      </c>
      <c r="B11" s="3" t="s">
        <v>10</v>
      </c>
      <c r="C11" s="2" t="s">
        <v>6</v>
      </c>
      <c r="D11" s="2">
        <v>100</v>
      </c>
      <c r="E11" s="25"/>
      <c r="F11" s="26"/>
    </row>
    <row r="12" spans="1:6" ht="31.5" x14ac:dyDescent="0.25">
      <c r="A12" s="7">
        <v>4</v>
      </c>
      <c r="B12" s="3" t="s">
        <v>11</v>
      </c>
      <c r="C12" s="2" t="s">
        <v>6</v>
      </c>
      <c r="D12" s="2">
        <v>100</v>
      </c>
      <c r="E12" s="27"/>
      <c r="F12" s="28"/>
    </row>
    <row r="13" spans="1:6" ht="21.75" customHeight="1" x14ac:dyDescent="0.25">
      <c r="A13" s="7"/>
      <c r="B13" s="17" t="s">
        <v>21</v>
      </c>
      <c r="C13" s="18"/>
      <c r="D13" s="18"/>
      <c r="E13" s="18"/>
      <c r="F13" s="19"/>
    </row>
    <row r="14" spans="1:6" ht="31.5" customHeight="1" x14ac:dyDescent="0.25">
      <c r="A14" s="7" t="s">
        <v>26</v>
      </c>
      <c r="B14" s="20" t="s">
        <v>13</v>
      </c>
      <c r="C14" s="21"/>
      <c r="D14" s="21"/>
      <c r="E14" s="21"/>
      <c r="F14" s="22"/>
    </row>
    <row r="15" spans="1:6" ht="31.5" x14ac:dyDescent="0.25">
      <c r="A15" s="7">
        <v>5</v>
      </c>
      <c r="B15" s="3" t="s">
        <v>16</v>
      </c>
      <c r="C15" s="2" t="s">
        <v>14</v>
      </c>
      <c r="D15" s="4">
        <f>((29/318)*1917*0.3)+((1917*0.3*18)/118)</f>
        <v>140.17334505916213</v>
      </c>
      <c r="E15" s="29" t="s">
        <v>28</v>
      </c>
      <c r="F15" s="30"/>
    </row>
    <row r="16" spans="1:6" ht="47.25" x14ac:dyDescent="0.25">
      <c r="A16" s="7">
        <v>6</v>
      </c>
      <c r="B16" s="3" t="s">
        <v>17</v>
      </c>
      <c r="C16" s="2" t="s">
        <v>14</v>
      </c>
      <c r="D16" s="4">
        <f>((29/318)*1917*0.3)+((1917*0.3*18)/118)</f>
        <v>140.17334505916213</v>
      </c>
      <c r="E16" s="31"/>
      <c r="F16" s="32"/>
    </row>
    <row r="17" spans="1:6" ht="30" customHeight="1" x14ac:dyDescent="0.25">
      <c r="A17" s="7">
        <v>7</v>
      </c>
      <c r="B17" s="3" t="s">
        <v>18</v>
      </c>
      <c r="C17" s="2" t="s">
        <v>15</v>
      </c>
      <c r="D17" s="4">
        <f>D16*0.3</f>
        <v>42.052003517748638</v>
      </c>
      <c r="E17" s="33"/>
      <c r="F17" s="34"/>
    </row>
    <row r="18" spans="1:6" ht="83.25" customHeight="1" thickBot="1" x14ac:dyDescent="0.3">
      <c r="A18" s="14" t="s">
        <v>29</v>
      </c>
      <c r="B18" s="15"/>
      <c r="C18" s="15"/>
      <c r="D18" s="15"/>
      <c r="E18" s="15"/>
      <c r="F18" s="16"/>
    </row>
  </sheetData>
  <sheetProtection algorithmName="SHA-512" hashValue="pDLgU/FGmWktP9JyBJC6CtlS+mRQ8MaXo8Qz7f4Ef2YSCylNLm44z0JnZYidE34p125R/cHStNl9Di0i01y8hw==" saltValue="ctJTdWaHoVzr285FHSu7ow==" spinCount="100000" sheet="1" objects="1" scenarios="1"/>
  <mergeCells count="15">
    <mergeCell ref="B7:F7"/>
    <mergeCell ref="B8:F8"/>
    <mergeCell ref="A1:F1"/>
    <mergeCell ref="A18:F18"/>
    <mergeCell ref="B13:F13"/>
    <mergeCell ref="B14:F14"/>
    <mergeCell ref="E9:F12"/>
    <mergeCell ref="E15:F17"/>
    <mergeCell ref="A4:A5"/>
    <mergeCell ref="B4:B5"/>
    <mergeCell ref="C4:C5"/>
    <mergeCell ref="D4:D5"/>
    <mergeCell ref="A3:F3"/>
    <mergeCell ref="E4:E5"/>
    <mergeCell ref="F4:F5"/>
  </mergeCells>
  <printOptions horizontalCentered="1"/>
  <pageMargins left="0.7" right="0.7" top="0.75" bottom="0.75" header="0.3" footer="0.3"/>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2025-03-04T14:59:09Z</dcterms:modified>
</cp:coreProperties>
</file>